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6 год\Строительство КТПН с. Наумовка\"/>
    </mc:Choice>
  </mc:AlternateContent>
  <bookViews>
    <workbookView xWindow="0" yWindow="0" windowWidth="28800" windowHeight="12630" tabRatio="820" firstSheet="5" activeTab="12"/>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F25" i="15" l="1"/>
  <c r="AG25" i="15"/>
  <c r="AG24" i="15"/>
  <c r="AF24" i="15"/>
  <c r="AD25" i="15"/>
  <c r="AB25" i="15"/>
  <c r="AD24" i="15"/>
  <c r="AB24" i="15"/>
  <c r="B22" i="22" l="1"/>
  <c r="A16" i="7" l="1"/>
  <c r="A16" i="13" s="1"/>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<sst xmlns="http://schemas.openxmlformats.org/spreadsheetml/2006/main" count="959" uniqueCount="528">
  <si>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</si>
  <si>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</si>
  <si>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</si>
  <si>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</si>
  <si>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</si>
  <si>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</si>
  <si>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</si>
  <si>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</si>
  <si>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</si>
  <si>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</si>
  <si>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</si>
  <si>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</si>
  <si>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</si>
  <si>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</si>
  <si>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</si>
  <si>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</si>
  <si>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</si>
  <si>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</si>
  <si>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</si>
  <si>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</si>
  <si>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</si>
  <si>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</si>
  <si>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</si>
  <si>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</si>
  <si>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</si>
  <si>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</si>
  <si>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</si>
  <si>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</si>
  <si>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</si>
  <si>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</si>
  <si>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</si>
  <si>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</si>
  <si>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</si>
  <si>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</si>
  <si>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</si>
  <si>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</si>
  <si>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</si>
  <si>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</si>
  <si>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</si>
  <si>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</si>
  <si>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</si>
  <si>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</si>
  <si>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</si>
  <si>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</si>
  <si>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</si>
  <si>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</si>
  <si>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</si>
  <si>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</si>
  <si>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</si>
  <si>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</si>
  <si>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</si>
  <si>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</si>
  <si>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</si>
  <si>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</si>
  <si>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</si>
  <si>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</si>
  <si>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</si>
  <si>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</si>
  <si>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</si>
  <si>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</si>
  <si>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</si>
  <si>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</si>
  <si>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</si>
  <si>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</si>
  <si>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</si>
  <si>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</si>
  <si>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</si>
  <si>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</si>
  <si>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</si>
  <si>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</si>
  <si>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</si>
  <si>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</si>
  <si>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</si>
  <si>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</si>
  <si>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</si>
  <si>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</si>
  <si>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</si>
  <si>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</si>
  <si>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</si>
  <si>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</si>
  <si>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</si>
  <si>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</si>
  <si>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</si>
  <si>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</si>
  <si>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</si>
  <si>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</si>
  <si>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</si>
  <si>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</si>
  <si>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</si>
  <si>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</si>
  <si>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</si>
  <si>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</si>
  <si>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</si>
  <si>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</si>
  <si>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</si>
  <si>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</si>
  <si>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</si>
  <si>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</si>
  <si>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</si>
  <si>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</si>
  <si>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</si>
  <si>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</si>
  <si>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</si>
  <si>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</si>
  <si>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</si>
  <si>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</si>
  <si>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</si>
  <si>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</si>
  <si>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</si>
  <si>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</si>
  <si>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</si>
  <si>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</si>
  <si>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</si>
  <si>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</si>
  <si>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</si>
  <si>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</si>
  <si>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</si>
  <si>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</si>
  <si>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</si>
  <si>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</si>
  <si>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</si>
  <si>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</si>
  <si>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</si>
  <si>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</si>
  <si>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</si>
  <si>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</si>
  <si>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</si>
  <si>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</si>
  <si>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</si>
  <si>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</si>
  <si>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</si>
  <si>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</si>
  <si>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</si>
  <si>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</si>
  <si>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</si>
  <si>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</si>
  <si>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</si>
  <si>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</si>
  <si>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</si>
  <si>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</si>
  <si>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</si>
  <si>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</si>
  <si>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</si>
  <si>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</si>
  <si>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</si>
  <si>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</si>
  <si>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</si>
  <si>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</si>
  <si>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</si>
  <si>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</si>
  <si>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</si>
  <si>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</si>
  <si>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</si>
  <si>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</si>
  <si>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</si>
  <si>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</si>
  <si>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</si>
  <si>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</si>
  <si>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</si>
  <si>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</si>
  <si>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</si>
  <si>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</si>
  <si>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</si>
  <si>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</si>
  <si>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</si>
  <si>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</si>
  <si>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</si>
  <si>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</si>
  <si>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</si>
  <si>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</si>
  <si>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</si>
  <si>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</si>
  <si>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</si>
  <si>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</si>
  <si>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</si>
  <si>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</si>
  <si>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</si>
  <si>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</si>
  <si>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</si>
  <si>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</si>
  <si>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</si>
  <si>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</si>
  <si>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</si>
  <si>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</si>
  <si>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</si>
  <si>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</si>
  <si>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</si>
  <si>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</si>
  <si>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</si>
  <si>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</si>
  <si>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</si>
  <si>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</si>
  <si>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</si>
  <si>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</si>
  <si>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</si>
  <si>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</si>
  <si>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</si>
  <si>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</si>
  <si>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</si>
  <si>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</si>
  <si>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</si>
  <si>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</si>
  <si>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</si>
  <si>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</si>
  <si>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</si>
  <si>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</si>
  <si>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</si>
  <si>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</si>
  <si>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</si>
  <si>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</si>
  <si>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</si>
  <si>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</si>
  <si>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</si>
  <si>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</si>
  <si>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</si>
  <si>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</si>
  <si>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</si>
  <si>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</si>
  <si>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</si>
  <si>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</si>
  <si>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</si>
  <si>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</si>
  <si>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</si>
  <si>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</si>
  <si>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</si>
  <si>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</si>
  <si>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</si>
  <si>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</si>
  <si>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</si>
  <si>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</si>
  <si>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</si>
  <si>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</si>
  <si>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</si>
  <si>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</si>
  <si>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</si>
  <si>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</si>
  <si>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</si>
  <si>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</si>
  <si>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</si>
  <si>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</si>
  <si>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</si>
  <si>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</si>
  <si>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</si>
  <si>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</si>
  <si>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</si>
  <si>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</si>
  <si>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</si>
  <si>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</si>
  <si>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</si>
  <si>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</si>
  <si>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</si>
  <si>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</si>
  <si>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</si>
  <si>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</si>
  <si>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</si>
  <si>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</si>
  <si>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</si>
  <si>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</si>
  <si>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</si>
  <si>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</si>
  <si>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</si>
  <si>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</si>
  <si>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</si>
  <si>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</si>
  <si>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</si>
  <si>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</si>
  <si>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</si>
  <si>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</si>
  <si>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</si>
  <si>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</si>
  <si>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</si>
  <si>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</si>
  <si>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</si>
  <si>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</si>
  <si>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</si>
  <si>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</si>
  <si>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</si>
  <si>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</si>
  <si>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</si>
  <si>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</si>
  <si>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</si>
  <si>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</si>
  <si>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</si>
  <si>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</si>
  <si>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</si>
  <si>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</si>
  <si>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</si>
  <si>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</si>
  <si>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</si>
  <si>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</si>
  <si>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</si>
  <si>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</si>
  <si>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</si>
  <si>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</si>
  <si>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</si>
  <si>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</si>
  <si>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</si>
  <si>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</si>
  <si>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</si>
  <si>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</si>
  <si>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</si>
  <si>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</si>
  <si>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</si>
  <si>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</si>
  <si>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</si>
  <si>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</si>
  <si>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</si>
  <si>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</si>
  <si>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</si>
  <si>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</si>
  <si>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</si>
  <si>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</si>
  <si>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</si>
  <si>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</si>
  <si>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</si>
  <si>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</si>
  <si>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</si>
  <si>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</si>
  <si>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</si>
  <si>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</si>
  <si>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</si>
  <si>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</si>
  <si>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</si>
  <si>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</si>
  <si>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</si>
  <si>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</si>
  <si>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</si>
  <si>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</si>
  <si>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</si>
  <si>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</si>
  <si>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</si>
  <si>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</si>
  <si>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</si>
  <si>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</si>
  <si>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</si>
  <si>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</si>
  <si>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</si>
  <si>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</si>
  <si>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</si>
  <si>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</si>
  <si>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</si>
  <si>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</si>
  <si>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</si>
  <si>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</si>
  <si>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</si>
  <si>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</si>
  <si>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</si>
  <si>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</si>
  <si>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</si>
  <si>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</si>
  <si>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</si>
  <si>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</si>
  <si>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</si>
  <si>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</si>
  <si>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</si>
  <si>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</si>
  <si>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</si>
  <si>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</si>
  <si>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</si>
  <si>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</si>
  <si>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</si>
  <si>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</si>
  <si>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</si>
  <si>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</si>
  <si>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</si>
  <si>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</si>
  <si>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</si>
  <si>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</si>
  <si>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</si>
  <si>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</si>
  <si>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</si>
  <si>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</si>
  <si>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</si>
  <si>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</si>
  <si>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</si>
  <si>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</si>
  <si>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</si>
  <si>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</si>
  <si>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</si>
  <si>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</si>
  <si>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</si>
  <si>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</si>
  <si>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</si>
  <si>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</si>
  <si>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</si>
  <si>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</si>
  <si>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</si>
  <si>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</si>
  <si>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</si>
  <si>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</si>
  <si>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</si>
  <si>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</si>
  <si>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</si>
  <si>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</si>
  <si>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</si>
  <si>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</si>
  <si>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</si>
  <si>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</si>
  <si>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</si>
  <si>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</si>
  <si>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</si>
  <si>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</si>
  <si>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</si>
  <si>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</si>
  <si>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</si>
  <si>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</si>
  <si>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</si>
  <si>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</si>
  <si>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</si>
  <si>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</si>
  <si>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</si>
  <si>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</si>
  <si>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</si>
  <si>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</si>
  <si>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</si>
  <si>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</si>
  <si>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</si>
  <si>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</si>
  <si>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</si>
  <si>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</si>
  <si>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</si>
  <si>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</si>
  <si>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</si>
  <si>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</si>
  <si>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</si>
  <si>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</si>
  <si>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</si>
  <si>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</si>
  <si>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</si>
  <si>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</si>
  <si>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</si>
  <si>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</si>
  <si>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</si>
  <si>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</si>
  <si>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</si>
  <si>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</si>
  <si>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</si>
  <si>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</si>
  <si>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</si>
  <si>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</si>
  <si>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</si>
  <si>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</si>
  <si>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</si>
  <si>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</si>
  <si>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</si>
  <si>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</si>
  <si>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</si>
  <si>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</si>
  <si>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</si>
  <si>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</si>
  <si>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</si>
  <si>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</si>
  <si>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</si>
  <si>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</si>
  <si>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</si>
  <si>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</si>
  <si>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</si>
  <si>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</si>
  <si>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</si>
  <si>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</si>
  <si>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</si>
  <si>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</si>
  <si>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</si>
  <si>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</si>
  <si>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</si>
  <si>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</si>
  <si>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</si>
  <si>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</si>
  <si>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</si>
  <si>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</si>
  <si>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</si>
  <si>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</si>
  <si>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</si>
  <si>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</si>
  <si>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</si>
  <si>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</si>
  <si>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</si>
  <si>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</si>
  <si>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</si>
  <si>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</si>
  <si>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</si>
  <si>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</si>
  <si>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</si>
  <si>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</si>
  <si>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</si>
  <si>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</si>
  <si>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</si>
  <si>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</si>
  <si>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</si>
  <si>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</si>
  <si>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</si>
  <si>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</si>
  <si>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</si>
  <si>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</si>
  <si>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</si>
  <si>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</si>
  <si>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</si>
  <si>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</si>
  <si>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</si>
  <si>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</si>
  <si>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</si>
  <si>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</si>
  <si>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</si>
  <si>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</si>
  <si>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</si>
  <si>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</si>
  <si>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</si>
  <si>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</si>
  <si>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</si>
  <si>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</si>
  <si>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</si>
  <si>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</si>
  <si>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КТПН-400</t>
  </si>
  <si>
    <t>Трансформаторы силовые масляные</t>
  </si>
  <si>
    <t>ТМГ-10/0,4/400 кВА</t>
  </si>
  <si>
    <t>Масляный</t>
  </si>
  <si>
    <t>Новое строительство объектов электросетевого хозяйства</t>
  </si>
  <si>
    <t>Новое строительство</t>
  </si>
  <si>
    <t xml:space="preserve"> </t>
  </si>
  <si>
    <t>РБ, c. Улу-Теляк</t>
  </si>
  <si>
    <t>КТПН-400/10/0,4 кВ</t>
  </si>
  <si>
    <t>K_ 202604_Ц_1</t>
  </si>
  <si>
    <t>Строительство КТПН-10/0,4кВ 400кВа  с. Наумовка</t>
  </si>
  <si>
    <t>с. Наумовка</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</si>
  <si>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</si>
  <si>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t>
  </si>
  <si>
    <t>2026г.</t>
  </si>
  <si>
    <t>Планируемая дата начала 2026г.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</si>
</sst>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7042048"/>
        <c:axId val="543484992"/>
      </c:lineChart>
      <c:catAx>
        <c:axId val="43704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484992"/>
        <c:crosses val="autoZero"/>
        <c:auto val="1"/>
        <c:lblAlgn val="ctr"/>
        <c:lblOffset val="100"/>
        <c:noMultiLvlLbl val="0"/>
      </c:catAx>
      <c:valAx>
        <c:axId val="54348499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704204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521</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522</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Строительство КТПН-10/0,4кВ 400кВа  с. Наумовка</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516</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520</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1.238</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202604_Ц_1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Строительство КТПН-10/0,4кВ 400кВа  с. Наумовка</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Y25" sqref="Y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202604_Ц_1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'1.Титульный лист'!A16:C16</f>
        <v>Строительство КТПН-10/0,4кВ 400кВа  с. Наумовка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512</v>
      </c>
      <c r="D25" s="191" t="s">
        <v>513</v>
      </c>
      <c r="E25" s="191" t="s">
        <v>469</v>
      </c>
      <c r="F25" s="191" t="s">
        <v>515</v>
      </c>
      <c r="G25" s="191" t="s">
        <v>469</v>
      </c>
      <c r="H25" s="191" t="s">
        <v>514</v>
      </c>
      <c r="I25" s="191" t="s">
        <v>469</v>
      </c>
      <c r="J25" s="191" t="s">
        <v>469</v>
      </c>
      <c r="K25" s="191" t="s">
        <v>469</v>
      </c>
      <c r="L25" s="191" t="s">
        <v>469</v>
      </c>
      <c r="M25" s="191">
        <v>10</v>
      </c>
      <c r="N25" s="191" t="s">
        <v>469</v>
      </c>
      <c r="O25" s="191">
        <v>0.4</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3" zoomScale="85" zoomScaleSheetLayoutView="85" workbookViewId="0">
      <selection activeCell="B25" sqref="B25:AA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202604_Ц_1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Строительство КТПН-10/0,4кВ 400кВа  с. Наумовка</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518</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313</v>
      </c>
      <c r="D25" s="258" t="s">
        <v>313</v>
      </c>
      <c r="E25" s="258" t="s">
        <v>313</v>
      </c>
      <c r="F25" s="258" t="s">
        <v>313</v>
      </c>
      <c r="G25" s="258" t="s">
        <v>313</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8" t="s">
        <v>313</v>
      </c>
      <c r="C26" s="258" t="s">
        <v>313</v>
      </c>
      <c r="D26" s="258" t="s">
        <v>313</v>
      </c>
      <c r="E26" s="258" t="s">
        <v>313</v>
      </c>
      <c r="F26" s="258" t="s">
        <v>313</v>
      </c>
      <c r="G26" s="258" t="s">
        <v>313</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4"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202604_Ц_1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Строительство КТПН-10/0,4кВ 400кВа  с. Наумовка</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520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1.238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524</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202604_Ц_1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Строительство КТПН-10/0,4кВ 400кВа  с. Наумовка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2026</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D25" sqref="D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202604_Ц_1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Строительство КТПН-10/0,4кВ 400кВа  с. Наумовка</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8" t="s">
        <v>80</v>
      </c>
      <c r="F19" s="309"/>
      <c r="G19" s="309"/>
      <c r="H19" s="309"/>
      <c r="I19" s="310"/>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525</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0"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0"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1"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1"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1"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1"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1"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312" t="str">
        <f>'4. Паспорт бюджет'!A12:O12</f>
        <v>K_ 202604_Ц_1</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1"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312" t="str">
        <f>'4. Паспорт бюджет'!A15:O15</f>
        <v>Строительство КТПН-10/0,4кВ 400кВа  с. Наумовка</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0"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c r="AP23" s="320"/>
      <c r="AQ23" s="320"/>
      <c r="AR23" s="320"/>
      <c r="AS23" s="320"/>
      <c r="AT23" s="320"/>
      <c r="AU23" s="320"/>
      <c r="AV23" s="320"/>
      <c r="AW23" s="320"/>
      <c r="AX23" s="320"/>
      <c r="AY23" s="320"/>
      <c r="AZ23" s="320"/>
      <c r="BA23" s="321"/>
      <c r="BB23" s="227"/>
      <c r="BC23" s="227"/>
      <c r="BD23" s="227"/>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0"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7"/>
      <c r="BC24" s="227"/>
      <c r="BD24" s="227"/>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0"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7"/>
      <c r="BC25" s="227"/>
      <c r="BD25" s="227"/>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0"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7"/>
      <c r="BC26" s="227"/>
      <c r="BD26" s="227"/>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0"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7"/>
      <c r="BC27" s="227"/>
      <c r="BD27" s="227"/>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0"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7"/>
      <c r="BC28" s="227"/>
      <c r="BD28" s="227"/>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0"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0"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0"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0"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29"/>
    </row>
    <row r="50" spans="1:163" s="220"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0"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0"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0"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0"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0"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0"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3"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0"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0"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0"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0"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0">
        <f>7924*1.72*1000*1.043</f>
        <v>14215339.039999999</v>
      </c>
    </row>
    <row r="66" spans="1:163" s="220"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5"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3"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3"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0"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3"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3"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0"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3"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0"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3"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6"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7"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7"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6"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6"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6"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6"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6"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6"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6"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7"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8"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6"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6"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7"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7"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7"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7"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7"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7"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202604_Ц_1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Строительство КТПН-10/0,4кВ 400кВа  с. Наумовка</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89" t="s">
        <v>167</v>
      </c>
      <c r="B39" s="87" t="s">
        <v>382</v>
      </c>
      <c r="C39" s="86">
        <v>2026</v>
      </c>
      <c r="D39" s="86">
        <v>2026</v>
      </c>
      <c r="E39" s="86">
        <v>2026</v>
      </c>
      <c r="F39" s="86">
        <v>2026</v>
      </c>
      <c r="G39" s="86">
        <v>2026</v>
      </c>
      <c r="H39" s="86">
        <v>2026</v>
      </c>
      <c r="I39" s="177">
        <v>0</v>
      </c>
      <c r="J39" s="85"/>
      <c r="K39" s="85"/>
      <c r="L39" s="85"/>
    </row>
    <row r="40" spans="1:12" ht="33.75" customHeight="1" x14ac:dyDescent="0.25">
      <c r="A40" s="188" t="s">
        <v>470</v>
      </c>
      <c r="B40" s="87" t="s">
        <v>384</v>
      </c>
      <c r="C40" s="86">
        <v>2026</v>
      </c>
      <c r="D40" s="86">
        <v>2026</v>
      </c>
      <c r="E40" s="86">
        <v>2026</v>
      </c>
      <c r="F40" s="86">
        <v>2026</v>
      </c>
      <c r="G40" s="86">
        <v>2026</v>
      </c>
      <c r="H40" s="86">
        <v>2026</v>
      </c>
      <c r="I40" s="177">
        <v>0</v>
      </c>
      <c r="J40" s="190"/>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89" t="s">
        <v>156</v>
      </c>
      <c r="B43" s="87" t="s">
        <v>196</v>
      </c>
      <c r="C43" s="86">
        <v>2026</v>
      </c>
      <c r="D43" s="86">
        <v>2026</v>
      </c>
      <c r="E43" s="86">
        <v>2026</v>
      </c>
      <c r="F43" s="86">
        <v>2026</v>
      </c>
      <c r="G43" s="86">
        <v>2026</v>
      </c>
      <c r="H43" s="86">
        <v>2026</v>
      </c>
      <c r="I43" s="177">
        <v>0</v>
      </c>
      <c r="J43" s="190"/>
      <c r="K43" s="85"/>
      <c r="L43" s="85"/>
    </row>
    <row r="44" spans="1:12" ht="24.75" customHeight="1" x14ac:dyDescent="0.25">
      <c r="A44" s="189" t="s">
        <v>155</v>
      </c>
      <c r="B44" s="87" t="s">
        <v>195</v>
      </c>
      <c r="C44" s="86">
        <v>2026</v>
      </c>
      <c r="D44" s="86">
        <v>2026</v>
      </c>
      <c r="E44" s="86">
        <v>2026</v>
      </c>
      <c r="F44" s="86">
        <v>2026</v>
      </c>
      <c r="G44" s="86">
        <v>2026</v>
      </c>
      <c r="H44" s="86">
        <v>2026</v>
      </c>
      <c r="I44" s="177">
        <v>0</v>
      </c>
      <c r="J44" s="190"/>
      <c r="K44" s="85"/>
      <c r="L44" s="85"/>
    </row>
    <row r="45" spans="1:12" ht="90.75" customHeight="1" x14ac:dyDescent="0.25">
      <c r="A45" s="189" t="s">
        <v>154</v>
      </c>
      <c r="B45" s="87" t="s">
        <v>388</v>
      </c>
      <c r="C45" s="86">
        <v>2026</v>
      </c>
      <c r="D45" s="86">
        <v>2026</v>
      </c>
      <c r="E45" s="86">
        <v>2026</v>
      </c>
      <c r="F45" s="86">
        <v>2026</v>
      </c>
      <c r="G45" s="86">
        <v>2026</v>
      </c>
      <c r="H45" s="86">
        <v>2026</v>
      </c>
      <c r="I45" s="177">
        <v>0</v>
      </c>
      <c r="J45" s="190"/>
      <c r="K45" s="85"/>
      <c r="L45" s="85"/>
    </row>
    <row r="46" spans="1:12" ht="167.25" customHeight="1" x14ac:dyDescent="0.25">
      <c r="A46" s="189" t="s">
        <v>153</v>
      </c>
      <c r="B46" s="87" t="s">
        <v>386</v>
      </c>
      <c r="C46" s="86">
        <v>2026</v>
      </c>
      <c r="D46" s="86">
        <v>2026</v>
      </c>
      <c r="E46" s="86">
        <v>2026</v>
      </c>
      <c r="F46" s="86">
        <v>2026</v>
      </c>
      <c r="G46" s="86">
        <v>2026</v>
      </c>
      <c r="H46" s="86">
        <v>2026</v>
      </c>
      <c r="I46" s="177">
        <v>0</v>
      </c>
      <c r="J46" s="190"/>
      <c r="K46" s="85"/>
      <c r="L46" s="85"/>
    </row>
    <row r="47" spans="1:12" ht="30.75" customHeight="1" x14ac:dyDescent="0.25">
      <c r="A47" s="189" t="s">
        <v>152</v>
      </c>
      <c r="B47" s="87" t="s">
        <v>194</v>
      </c>
      <c r="C47" s="86">
        <v>2026</v>
      </c>
      <c r="D47" s="86">
        <v>2026</v>
      </c>
      <c r="E47" s="86">
        <v>2026</v>
      </c>
      <c r="F47" s="86">
        <v>2026</v>
      </c>
      <c r="G47" s="86">
        <v>2026</v>
      </c>
      <c r="H47" s="86">
        <v>2026</v>
      </c>
      <c r="I47" s="177">
        <v>0</v>
      </c>
      <c r="J47" s="193"/>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8" t="s">
        <v>192</v>
      </c>
      <c r="B49" s="87" t="s">
        <v>191</v>
      </c>
      <c r="C49" s="86">
        <v>2026</v>
      </c>
      <c r="D49" s="86">
        <v>2026</v>
      </c>
      <c r="E49" s="86">
        <v>2026</v>
      </c>
      <c r="F49" s="86">
        <v>2026</v>
      </c>
      <c r="G49" s="86">
        <v>2026</v>
      </c>
      <c r="H49" s="86">
        <v>2026</v>
      </c>
      <c r="I49" s="177">
        <v>0</v>
      </c>
      <c r="J49" s="193"/>
      <c r="K49" s="85"/>
      <c r="L49" s="85"/>
    </row>
    <row r="50" spans="1:12" ht="86.25" customHeight="1" x14ac:dyDescent="0.25">
      <c r="A50" s="88" t="s">
        <v>190</v>
      </c>
      <c r="B50" s="87" t="s">
        <v>387</v>
      </c>
      <c r="C50" s="86">
        <v>2026</v>
      </c>
      <c r="D50" s="86">
        <v>2026</v>
      </c>
      <c r="E50" s="86">
        <v>2026</v>
      </c>
      <c r="F50" s="86">
        <v>2026</v>
      </c>
      <c r="G50" s="86">
        <v>2026</v>
      </c>
      <c r="H50" s="86">
        <v>2026</v>
      </c>
      <c r="I50" s="177">
        <v>0</v>
      </c>
      <c r="J50" s="193"/>
      <c r="K50" s="85"/>
      <c r="L50" s="85"/>
    </row>
    <row r="51" spans="1:12" ht="77.25" customHeight="1" x14ac:dyDescent="0.25">
      <c r="A51" s="88" t="s">
        <v>188</v>
      </c>
      <c r="B51" s="87" t="s">
        <v>389</v>
      </c>
      <c r="C51" s="86">
        <v>2026</v>
      </c>
      <c r="D51" s="86">
        <v>2026</v>
      </c>
      <c r="E51" s="86">
        <v>2026</v>
      </c>
      <c r="F51" s="86">
        <v>2026</v>
      </c>
      <c r="G51" s="86">
        <v>2026</v>
      </c>
      <c r="H51" s="86">
        <v>2026</v>
      </c>
      <c r="I51" s="177">
        <v>0</v>
      </c>
      <c r="J51" s="193"/>
      <c r="K51" s="85"/>
      <c r="L51" s="85"/>
    </row>
    <row r="52" spans="1:12" ht="71.25" customHeight="1" x14ac:dyDescent="0.25">
      <c r="A52" s="88" t="s">
        <v>186</v>
      </c>
      <c r="B52" s="87" t="s">
        <v>189</v>
      </c>
      <c r="C52" s="86">
        <v>2026</v>
      </c>
      <c r="D52" s="86">
        <v>2026</v>
      </c>
      <c r="E52" s="86">
        <v>2026</v>
      </c>
      <c r="F52" s="86">
        <v>2026</v>
      </c>
      <c r="G52" s="86">
        <v>2026</v>
      </c>
      <c r="H52" s="86">
        <v>2026</v>
      </c>
      <c r="I52" s="177">
        <v>0</v>
      </c>
      <c r="J52" s="193"/>
      <c r="K52" s="85"/>
      <c r="L52" s="85"/>
    </row>
    <row r="53" spans="1:12" ht="48" customHeight="1" x14ac:dyDescent="0.25">
      <c r="A53" s="88" t="s">
        <v>391</v>
      </c>
      <c r="B53" s="149" t="s">
        <v>390</v>
      </c>
      <c r="C53" s="86">
        <v>2026</v>
      </c>
      <c r="D53" s="86">
        <v>2026</v>
      </c>
      <c r="E53" s="86">
        <v>2026</v>
      </c>
      <c r="F53" s="86">
        <v>2026</v>
      </c>
      <c r="G53" s="86">
        <v>2026</v>
      </c>
      <c r="H53" s="86">
        <v>2026</v>
      </c>
      <c r="I53" s="177">
        <v>0</v>
      </c>
      <c r="J53" s="193"/>
      <c r="K53" s="85"/>
      <c r="L53" s="85"/>
    </row>
    <row r="54" spans="1:12" ht="46.5" customHeight="1" x14ac:dyDescent="0.25">
      <c r="A54" s="88" t="s">
        <v>472</v>
      </c>
      <c r="B54" s="87" t="s">
        <v>187</v>
      </c>
      <c r="C54" s="86">
        <v>2026</v>
      </c>
      <c r="D54" s="86">
        <v>2026</v>
      </c>
      <c r="E54" s="86">
        <v>2026</v>
      </c>
      <c r="F54" s="86">
        <v>2026</v>
      </c>
      <c r="G54" s="86">
        <v>2026</v>
      </c>
      <c r="H54" s="86">
        <v>2026</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C1" zoomScale="70" zoomScaleNormal="70" zoomScaleSheetLayoutView="70" workbookViewId="0">
      <selection activeCell="Y22" sqref="Y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202604_Ц_1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Строительство КТПН-10/0,4кВ 400кВа  с. Наумовка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504</v>
      </c>
      <c r="F22" s="80" t="s">
        <v>505</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1.238</v>
      </c>
      <c r="D24" s="240">
        <f>C24</f>
        <v>1.238</v>
      </c>
      <c r="E24" s="240"/>
      <c r="F24" s="240"/>
      <c r="G24" s="77"/>
      <c r="H24" s="187"/>
      <c r="I24" s="244"/>
      <c r="J24" s="187"/>
      <c r="K24" s="244"/>
      <c r="L24" s="241"/>
      <c r="M24" s="242"/>
      <c r="N24" s="241"/>
      <c r="O24" s="242"/>
      <c r="P24" s="243"/>
      <c r="Q24" s="244"/>
      <c r="R24" s="243"/>
      <c r="S24" s="244"/>
      <c r="T24" s="187"/>
      <c r="U24" s="69"/>
      <c r="V24" s="187"/>
      <c r="W24" s="69"/>
      <c r="X24" s="187"/>
      <c r="Y24" s="69"/>
      <c r="Z24" s="187"/>
      <c r="AA24" s="69"/>
      <c r="AB24" s="187">
        <f>C24</f>
        <v>1.238</v>
      </c>
      <c r="AC24" s="69" t="s">
        <v>503</v>
      </c>
      <c r="AD24" s="187">
        <f>D24</f>
        <v>1.238</v>
      </c>
      <c r="AE24" s="69" t="s">
        <v>503</v>
      </c>
      <c r="AF24" s="243">
        <f>AB24</f>
        <v>1.238</v>
      </c>
      <c r="AG24" s="243">
        <f>AD24</f>
        <v>1.238</v>
      </c>
    </row>
    <row r="25" spans="1:36" ht="24" customHeight="1" x14ac:dyDescent="0.25">
      <c r="A25" s="72" t="s">
        <v>177</v>
      </c>
      <c r="B25" s="44" t="s">
        <v>176</v>
      </c>
      <c r="C25" s="240">
        <f>C24</f>
        <v>1.238</v>
      </c>
      <c r="D25" s="240">
        <f>C24</f>
        <v>1.238</v>
      </c>
      <c r="E25" s="240"/>
      <c r="F25" s="240"/>
      <c r="G25" s="77"/>
      <c r="H25" s="187"/>
      <c r="I25" s="244"/>
      <c r="J25" s="187"/>
      <c r="K25" s="244"/>
      <c r="L25" s="241"/>
      <c r="M25" s="242"/>
      <c r="N25" s="241"/>
      <c r="O25" s="242"/>
      <c r="P25" s="243"/>
      <c r="Q25" s="244"/>
      <c r="R25" s="243"/>
      <c r="S25" s="244"/>
      <c r="T25" s="187"/>
      <c r="U25" s="69"/>
      <c r="V25" s="187"/>
      <c r="W25" s="69"/>
      <c r="X25" s="77"/>
      <c r="Y25" s="77"/>
      <c r="Z25" s="77"/>
      <c r="AA25" s="77"/>
      <c r="AB25" s="187">
        <f>C25</f>
        <v>1.238</v>
      </c>
      <c r="AC25" s="69" t="s">
        <v>503</v>
      </c>
      <c r="AD25" s="187">
        <f>D25</f>
        <v>1.238</v>
      </c>
      <c r="AE25" s="69" t="s">
        <v>503</v>
      </c>
      <c r="AF25" s="243">
        <f>AB25</f>
        <v>1.238</v>
      </c>
      <c r="AG25" s="243">
        <f>AD25</f>
        <v>1.238</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202604_Ц_1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Строительство КТПН-10/0,4кВ 400кВа  с. Наумовка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526</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3" zoomScale="90" zoomScaleNormal="90" zoomScaleSheetLayoutView="90" workbookViewId="0">
      <selection activeCell="B29" sqref="B29"/>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202604_Ц_1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Строительство КТПН-10/0,4кВ 400кВа  с. Наумовка</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1" t="s">
        <v>320</v>
      </c>
      <c r="B21" s="255" t="str">
        <f>A15</f>
        <v>Строительство КТПН-10/0,4кВ 400кВа  с. Наумовка</v>
      </c>
    </row>
    <row r="22" spans="1:2" ht="16.5" thickBot="1" x14ac:dyDescent="0.3">
      <c r="A22" s="119" t="s">
        <v>321</v>
      </c>
      <c r="B22" s="120" t="str">
        <f>'1.Титульный лист'!C26</f>
        <v>с. Наумовка</v>
      </c>
    </row>
    <row r="23" spans="1:2" ht="16.5" thickBot="1" x14ac:dyDescent="0.3">
      <c r="A23" s="119" t="s">
        <v>293</v>
      </c>
      <c r="B23" s="121" t="s">
        <v>517</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527</v>
      </c>
    </row>
    <row r="27" spans="1:2" ht="29.25" thickBot="1" x14ac:dyDescent="0.3">
      <c r="A27" s="129" t="s">
        <v>500</v>
      </c>
      <c r="B27" s="195">
        <f>'1.Титульный лист'!C47</f>
        <v>1.238</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КТПН-400/10/0,4 кВ</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abSelected="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519</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2021-07-22T08:22:26Z</dcterms:modified>
</cp:coreProperties>
</file>